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RAZKUŽILA IN SREDSTVA ZA NEGO KOŽE 2023\RD NAKUP RAZKUŽIL IN SREDSTEV ZA NEGO KOŽE-ČISTOPIS\"/>
    </mc:Choice>
  </mc:AlternateContent>
  <bookViews>
    <workbookView xWindow="0" yWindow="0" windowWidth="7470" windowHeight="2160"/>
  </bookViews>
  <sheets>
    <sheet name="PREDRAČUN" sheetId="1" r:id="rId1"/>
  </sheets>
  <definedNames>
    <definedName name="_xlnm._FilterDatabase" localSheetId="0" hidden="1">PREDRAČUN!$A$4:$Q$25</definedName>
    <definedName name="_xlnm.Print_Area" localSheetId="0">PREDRAČUN!$A$1:$S$25</definedName>
    <definedName name="_xlnm.Print_Titles" localSheetId="0">PREDRAČUN!$4:$4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P19" i="1" s="1"/>
  <c r="R19" i="1" s="1"/>
  <c r="O19" i="1" l="1"/>
  <c r="Q19" i="1" s="1"/>
  <c r="S19" i="1" s="1"/>
  <c r="G15" i="1"/>
  <c r="M22" i="1" l="1"/>
  <c r="M25" i="1" l="1"/>
  <c r="M24" i="1"/>
  <c r="M23" i="1"/>
  <c r="M21" i="1"/>
  <c r="M20" i="1"/>
  <c r="M18" i="1"/>
  <c r="M17" i="1"/>
  <c r="M16" i="1"/>
  <c r="M14" i="1"/>
  <c r="M13" i="1"/>
  <c r="M12" i="1"/>
  <c r="M11" i="1"/>
  <c r="M10" i="1"/>
  <c r="M9" i="1"/>
  <c r="M8" i="1"/>
  <c r="M7" i="1"/>
  <c r="M6" i="1"/>
  <c r="M5" i="1"/>
  <c r="P25" i="1" l="1"/>
  <c r="R25" i="1" s="1"/>
  <c r="O24" i="1"/>
  <c r="Q24" i="1" s="1"/>
  <c r="S24" i="1" s="1"/>
  <c r="P23" i="1"/>
  <c r="R23" i="1" s="1"/>
  <c r="O22" i="1"/>
  <c r="Q22" i="1" s="1"/>
  <c r="S22" i="1" s="1"/>
  <c r="O21" i="1"/>
  <c r="Q21" i="1" s="1"/>
  <c r="S21" i="1" s="1"/>
  <c r="P20" i="1"/>
  <c r="R20" i="1" s="1"/>
  <c r="P18" i="1"/>
  <c r="R18" i="1" s="1"/>
  <c r="O17" i="1"/>
  <c r="Q17" i="1" s="1"/>
  <c r="S17" i="1" s="1"/>
  <c r="P16" i="1"/>
  <c r="R16" i="1" s="1"/>
  <c r="O15" i="1"/>
  <c r="Q15" i="1" s="1"/>
  <c r="P14" i="1"/>
  <c r="R15" i="1" s="1"/>
  <c r="O13" i="1"/>
  <c r="Q13" i="1" s="1"/>
  <c r="S13" i="1" s="1"/>
  <c r="P12" i="1"/>
  <c r="R12" i="1" s="1"/>
  <c r="O11" i="1"/>
  <c r="Q11" i="1" s="1"/>
  <c r="S11" i="1" s="1"/>
  <c r="P10" i="1"/>
  <c r="R10" i="1" s="1"/>
  <c r="O9" i="1"/>
  <c r="Q9" i="1" s="1"/>
  <c r="S9" i="1" s="1"/>
  <c r="P8" i="1"/>
  <c r="R8" i="1" s="1"/>
  <c r="O7" i="1"/>
  <c r="Q7" i="1" s="1"/>
  <c r="S7" i="1" s="1"/>
  <c r="O6" i="1"/>
  <c r="Q6" i="1" s="1"/>
  <c r="S6" i="1" s="1"/>
  <c r="P13" i="1" l="1"/>
  <c r="R13" i="1" s="1"/>
  <c r="P17" i="1"/>
  <c r="R17" i="1" s="1"/>
  <c r="P7" i="1"/>
  <c r="R7" i="1" s="1"/>
  <c r="P22" i="1"/>
  <c r="R22" i="1" s="1"/>
  <c r="P9" i="1"/>
  <c r="R9" i="1" s="1"/>
  <c r="P24" i="1"/>
  <c r="R24" i="1" s="1"/>
  <c r="P11" i="1"/>
  <c r="R11" i="1" s="1"/>
  <c r="P15" i="1"/>
  <c r="O8" i="1"/>
  <c r="Q8" i="1" s="1"/>
  <c r="S8" i="1" s="1"/>
  <c r="O12" i="1"/>
  <c r="Q12" i="1" s="1"/>
  <c r="S12" i="1" s="1"/>
  <c r="O16" i="1"/>
  <c r="Q16" i="1" s="1"/>
  <c r="S16" i="1" s="1"/>
  <c r="O20" i="1"/>
  <c r="Q20" i="1" s="1"/>
  <c r="S20" i="1" s="1"/>
  <c r="O23" i="1"/>
  <c r="Q23" i="1" s="1"/>
  <c r="S23" i="1" s="1"/>
  <c r="O10" i="1"/>
  <c r="Q10" i="1" s="1"/>
  <c r="S10" i="1" s="1"/>
  <c r="O14" i="1"/>
  <c r="Q14" i="1" s="1"/>
  <c r="S15" i="1" s="1"/>
  <c r="O18" i="1"/>
  <c r="Q18" i="1" s="1"/>
  <c r="S18" i="1" s="1"/>
  <c r="O25" i="1"/>
  <c r="Q25" i="1" s="1"/>
  <c r="S25" i="1" s="1"/>
  <c r="P6" i="1"/>
  <c r="R6" i="1" s="1"/>
  <c r="P21" i="1"/>
  <c r="R21" i="1" s="1"/>
  <c r="P5" i="1"/>
  <c r="R5" i="1" s="1"/>
  <c r="O5" i="1" l="1"/>
  <c r="Q5" i="1" s="1"/>
  <c r="S5" i="1" s="1"/>
</calcChain>
</file>

<file path=xl/sharedStrings.xml><?xml version="1.0" encoding="utf-8"?>
<sst xmlns="http://schemas.openxmlformats.org/spreadsheetml/2006/main" count="113" uniqueCount="80">
  <si>
    <t>ŠT. SKLOPA</t>
  </si>
  <si>
    <t>KOS</t>
  </si>
  <si>
    <t>500 ml</t>
  </si>
  <si>
    <t>Cena na EM brez DDV</t>
  </si>
  <si>
    <t>% DDV</t>
  </si>
  <si>
    <t>Cena na EM z DDV</t>
  </si>
  <si>
    <t>NAZIV IN OPIS PONUJENEGA IZDELKA (trgovski naziv, vrsta in velikost sekundarnega pakiranja)</t>
  </si>
  <si>
    <t xml:space="preserve">NAZIV PROIZVAJALCA </t>
  </si>
  <si>
    <t>Kataloška števila oz. oznaka izdelka</t>
  </si>
  <si>
    <t>Razkužila za kožo neobarvana</t>
  </si>
  <si>
    <t>Losjon za umivanje za rok in kože z antimikrobnim delovanjem</t>
  </si>
  <si>
    <t xml:space="preserve">Razkužila za razkuževanje površin,  nealdehidna, koncentrat v obliki praška </t>
  </si>
  <si>
    <t xml:space="preserve">NAZIV SKLOPA </t>
  </si>
  <si>
    <t xml:space="preserve">ŠTEVILKA SKUPINE OZ. PODSKUPINE STROKOVNIH ZAHTEV </t>
  </si>
  <si>
    <t>ZAHTEVANO PAKIRANJE</t>
  </si>
  <si>
    <t>EM (ENOTA MERE)</t>
  </si>
  <si>
    <t>Razkužila  neobarvana na osnovi  klorheksidinijevega glukonata  in alkohola v razpršilu</t>
  </si>
  <si>
    <t xml:space="preserve">250 ml v razpršilu </t>
  </si>
  <si>
    <t>1000 ml</t>
  </si>
  <si>
    <t>Losjon za higiensko umivanje rok –penilno tekoče milo</t>
  </si>
  <si>
    <t>L</t>
  </si>
  <si>
    <t>500 ml plastenka z zaporko z ozkim izlivnikom</t>
  </si>
  <si>
    <t>1L delovne raztopine</t>
  </si>
  <si>
    <t>2-6 L kanister z dozirnim sistemom (lonček ali dozirna pumpica)</t>
  </si>
  <si>
    <t xml:space="preserve">STROKOVNA ZAHTEVA </t>
  </si>
  <si>
    <t>CENA ZA PONUJENO PAKIRANJE brez DDV</t>
  </si>
  <si>
    <t>ML</t>
  </si>
  <si>
    <t xml:space="preserve">Razkužila za roke  za higiensko in kirurško razkuževanje </t>
  </si>
  <si>
    <t>1.1.</t>
  </si>
  <si>
    <t>Prosto stoječa embalaža z doziranjem zgoraj z integrirano dozirno pumpico</t>
  </si>
  <si>
    <t xml:space="preserve">Razkužila za roke  s popolnim virucidnim delovanjem </t>
  </si>
  <si>
    <t>Razkužila za kožo obarvana</t>
  </si>
  <si>
    <t>Razkužila  obarvana na osnovi  klorheksidinijevega glukonata  in alkohola</t>
  </si>
  <si>
    <t>5.1.</t>
  </si>
  <si>
    <t>5.2.</t>
  </si>
  <si>
    <t>5L kanister</t>
  </si>
  <si>
    <t>Losjon brez mila za higiensko umivanje rok z  integrirano dozirno pumico</t>
  </si>
  <si>
    <t>6.1.</t>
  </si>
  <si>
    <t>Losjon brez mila za higiensko umivanje rok z integrirano dozirno pumpico</t>
  </si>
  <si>
    <t>Losjon  za higiensko umivanje  rok,  plastenka z dozirnim sistemom spodaj 1000ml: senzorski dozoator</t>
  </si>
  <si>
    <t>6.2.</t>
  </si>
  <si>
    <t>Losion  za higiensko umivanje  rok  plastenka z dozirnim sistemom spodaj 1000ml, za namestitev v obstoječi senzorski dozator</t>
  </si>
  <si>
    <t>Losjon  za higiensko umivanje  rok,  plastenka z dozirnim sistemom spodaj 1000ml: stenski dozator</t>
  </si>
  <si>
    <t>Losion  za higiensko umivanje  rok  plastenka z dozirnim sistemom spodaj 1000ml, za namestitev v  obstoječi stenski dozator</t>
  </si>
  <si>
    <t>Losjon za higiensko umivanje rok – penilno tekoče milo  z stenskim nosilcem</t>
  </si>
  <si>
    <t>6.3.</t>
  </si>
  <si>
    <t>500 ml – 1000 ml  vrečka / kartuša v ročnem dozatorju, ki se prilepi na steno</t>
  </si>
  <si>
    <t>Losjon za higiensko umivanje  za intimno nego z dozirno pumico</t>
  </si>
  <si>
    <t>Losjon za higiensko umivanje  za intimno nego</t>
  </si>
  <si>
    <t xml:space="preserve">Alkoholne krpice velike za pripravo kože pred posegi </t>
  </si>
  <si>
    <t xml:space="preserve">Alkoholne krpice velike za pripravo kože </t>
  </si>
  <si>
    <t xml:space="preserve">Poliencimatsko sredstvo za čiščenje in/ali razkuževanje  v obliki pene za predhodno  obdelavo medicinskih in kirurških inštrumentov </t>
  </si>
  <si>
    <t>Poliencimatsko sredstvo za čiščenje in/ali razkuževanje  v obliki pene za predhodno  obdelavo medicinskih in kirurških inštrumentov</t>
  </si>
  <si>
    <t>750- 1000 ml</t>
  </si>
  <si>
    <t>Razkužilo za dentalne odtise</t>
  </si>
  <si>
    <t xml:space="preserve">Razkužilo za razkuževanje stomatoloških odtisov </t>
  </si>
  <si>
    <t xml:space="preserve"> Razkužilo za razkuževanje večjih površin in tal, nealdehidna v obliki koncentrata </t>
  </si>
  <si>
    <t xml:space="preserve">Razkužilo  za razkuževanje večjih površin in tal, nealdehidna v obliki koncentrata </t>
  </si>
  <si>
    <t>vrečka za pripravo  5-8L  delovne raztopine</t>
  </si>
  <si>
    <t>Razkužilo sporocid za razkuževanje površin- pena v pršilu</t>
  </si>
  <si>
    <t>Sterilne ščetke s suho  gobico za kirurško umivanje</t>
  </si>
  <si>
    <t>Sterilne ščetke s suho gobico za kiruško umivanje</t>
  </si>
  <si>
    <t xml:space="preserve">primarna embalaža do 30 kosov </t>
  </si>
  <si>
    <t>Ščetke z gobico z dodatkom losiona za kirurško umivanje</t>
  </si>
  <si>
    <t xml:space="preserve">Razkužilo (zdravilo) za kožo in sluznice obarvano na osnovi jodiranega povidona  </t>
  </si>
  <si>
    <t xml:space="preserve">PRETVORNIK vpisuje se numerični podatek </t>
  </si>
  <si>
    <t xml:space="preserve">primarna embalaža do 200 krpic </t>
  </si>
  <si>
    <t xml:space="preserve"> 2 - 5 L kanister </t>
  </si>
  <si>
    <t>Last ponudnika (0,00)</t>
  </si>
  <si>
    <t>750 - 1000 ml plastenka z razpršilom</t>
  </si>
  <si>
    <t>KOS=ščetka</t>
  </si>
  <si>
    <t>KOS=krpica</t>
  </si>
  <si>
    <t>Stenski nosilec (pričvrstitev z lepljenjem). Last ponudnika.</t>
  </si>
  <si>
    <t xml:space="preserve">Količina okvirna štiri (4) letna </t>
  </si>
  <si>
    <t xml:space="preserve">KPV pon.vr. brez DDV za 4 leta </t>
  </si>
  <si>
    <t xml:space="preserve">KPV pon.vr.  Z DDV za 4 leta </t>
  </si>
  <si>
    <t>Nakup razkužil in sredstev za nego kože</t>
  </si>
  <si>
    <t xml:space="preserve">KPV pon.vr. SKLOPA brez DDV za 4 leta </t>
  </si>
  <si>
    <t xml:space="preserve">KPV pon.vr.  SKLOPA Z DDV za 4 leta </t>
  </si>
  <si>
    <t>Objava javnega naročila 845080118-141-23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</si>
</sst>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.5"/>
      <name val="Arial Narrow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name val="Arial"/>
      <family val="2"/>
      <charset val="238"/>
    </font>
    <font>
      <sz val="10.5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49" fontId="3" fillId="2" borderId="0" xfId="0" applyNumberFormat="1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/>
    </xf>
    <xf numFmtId="165" fontId="3" fillId="2" borderId="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vertical="center"/>
    </xf>
    <xf numFmtId="165" fontId="3" fillId="2" borderId="8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3" fontId="2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49" fontId="3" fillId="4" borderId="5" xfId="0" applyNumberFormat="1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49" fontId="3" fillId="4" borderId="8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49" fontId="3" fillId="4" borderId="3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vertical="center" wrapText="1"/>
    </xf>
    <xf numFmtId="49" fontId="3" fillId="5" borderId="3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vertical="center" wrapText="1"/>
    </xf>
    <xf numFmtId="4" fontId="3" fillId="4" borderId="8" xfId="0" applyNumberFormat="1" applyFont="1" applyFill="1" applyBorder="1" applyAlignment="1">
      <alignment vertical="center" wrapText="1"/>
    </xf>
    <xf numFmtId="4" fontId="3" fillId="4" borderId="3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70" zoomScaleNormal="70" workbookViewId="0">
      <pane ySplit="4" topLeftCell="A17" activePane="bottomLeft" state="frozen"/>
      <selection pane="bottomLeft" activeCell="I20" sqref="I20"/>
    </sheetView>
  </sheetViews>
  <sheetFormatPr defaultColWidth="13.28515625" defaultRowHeight="13.5" x14ac:dyDescent="0.25"/>
  <cols>
    <col min="1" max="1" width="8.140625" style="35" customWidth="1"/>
    <col min="2" max="2" width="25" style="28" customWidth="1"/>
    <col min="3" max="3" width="11.140625" style="18" customWidth="1"/>
    <col min="4" max="4" width="37.7109375" style="36" customWidth="1"/>
    <col min="5" max="5" width="23.42578125" style="37" customWidth="1"/>
    <col min="6" max="6" width="11.42578125" style="38" customWidth="1"/>
    <col min="7" max="7" width="11.5703125" style="39" customWidth="1"/>
    <col min="8" max="8" width="29.42578125" style="40" customWidth="1"/>
    <col min="9" max="9" width="18.28515625" style="40" bestFit="1" customWidth="1"/>
    <col min="10" max="10" width="14.5703125" style="40" customWidth="1"/>
    <col min="11" max="11" width="11.5703125" style="51" customWidth="1"/>
    <col min="12" max="12" width="13.5703125" style="40" customWidth="1"/>
    <col min="13" max="13" width="12" style="41" customWidth="1"/>
    <col min="14" max="14" width="8.140625" style="40" customWidth="1"/>
    <col min="15" max="15" width="11.140625" style="41" customWidth="1"/>
    <col min="16" max="16" width="15.28515625" style="42" customWidth="1"/>
    <col min="17" max="17" width="12.85546875" style="42" customWidth="1"/>
    <col min="18" max="18" width="13.28515625" style="43"/>
    <col min="19" max="19" width="13.28515625" style="44"/>
    <col min="20" max="20" width="13.28515625" style="12"/>
    <col min="21" max="16384" width="13.28515625" style="18"/>
  </cols>
  <sheetData>
    <row r="1" spans="1:20" s="48" customFormat="1" ht="15.75" x14ac:dyDescent="0.25">
      <c r="A1" s="46" t="s">
        <v>79</v>
      </c>
      <c r="K1" s="50"/>
      <c r="M1" s="49"/>
      <c r="N1" s="49"/>
      <c r="O1" s="49"/>
      <c r="P1" s="49"/>
      <c r="Q1" s="49"/>
      <c r="R1" s="49"/>
      <c r="S1" s="49"/>
      <c r="T1" s="49"/>
    </row>
    <row r="2" spans="1:20" s="48" customFormat="1" ht="12.75" x14ac:dyDescent="0.2">
      <c r="A2" s="47" t="s">
        <v>76</v>
      </c>
      <c r="K2" s="50"/>
      <c r="M2" s="49"/>
      <c r="N2" s="49"/>
      <c r="O2" s="49"/>
      <c r="P2" s="49"/>
      <c r="Q2" s="49"/>
      <c r="R2" s="49"/>
      <c r="S2" s="49"/>
      <c r="T2" s="49"/>
    </row>
    <row r="3" spans="1:20" x14ac:dyDescent="0.25">
      <c r="A3" s="8"/>
      <c r="B3" s="6"/>
      <c r="C3" s="10"/>
      <c r="D3" s="7"/>
      <c r="E3" s="13"/>
      <c r="F3" s="14"/>
      <c r="G3" s="9"/>
      <c r="H3" s="15"/>
      <c r="I3" s="15"/>
      <c r="J3" s="15"/>
      <c r="K3" s="15"/>
      <c r="L3" s="15"/>
      <c r="M3" s="11"/>
      <c r="N3" s="16"/>
      <c r="O3" s="11"/>
      <c r="P3" s="17"/>
      <c r="Q3" s="17"/>
    </row>
    <row r="4" spans="1:20" s="1" customFormat="1" ht="69" customHeight="1" x14ac:dyDescent="0.25">
      <c r="A4" s="1" t="s">
        <v>0</v>
      </c>
      <c r="B4" s="1" t="s">
        <v>12</v>
      </c>
      <c r="C4" s="1" t="s">
        <v>13</v>
      </c>
      <c r="D4" s="1" t="s">
        <v>24</v>
      </c>
      <c r="E4" s="1" t="s">
        <v>14</v>
      </c>
      <c r="F4" s="1" t="s">
        <v>15</v>
      </c>
      <c r="G4" s="1" t="s">
        <v>73</v>
      </c>
      <c r="H4" s="98" t="s">
        <v>6</v>
      </c>
      <c r="I4" s="98" t="s">
        <v>8</v>
      </c>
      <c r="J4" s="98" t="s">
        <v>7</v>
      </c>
      <c r="K4" s="110" t="s">
        <v>25</v>
      </c>
      <c r="L4" s="116" t="s">
        <v>65</v>
      </c>
      <c r="M4" s="3" t="s">
        <v>3</v>
      </c>
      <c r="N4" s="2" t="s">
        <v>4</v>
      </c>
      <c r="O4" s="3" t="s">
        <v>5</v>
      </c>
      <c r="P4" s="4" t="s">
        <v>74</v>
      </c>
      <c r="Q4" s="4" t="s">
        <v>75</v>
      </c>
      <c r="R4" s="4" t="s">
        <v>77</v>
      </c>
      <c r="S4" s="4" t="s">
        <v>78</v>
      </c>
      <c r="T4" s="5"/>
    </row>
    <row r="5" spans="1:20" s="28" customFormat="1" ht="27" x14ac:dyDescent="0.25">
      <c r="A5" s="20">
        <v>1</v>
      </c>
      <c r="B5" s="21" t="s">
        <v>27</v>
      </c>
      <c r="C5" s="22" t="s">
        <v>28</v>
      </c>
      <c r="D5" s="21" t="s">
        <v>29</v>
      </c>
      <c r="E5" s="23" t="s">
        <v>2</v>
      </c>
      <c r="F5" s="24" t="s">
        <v>26</v>
      </c>
      <c r="G5" s="25">
        <v>50000000</v>
      </c>
      <c r="H5" s="99"/>
      <c r="I5" s="100"/>
      <c r="J5" s="101"/>
      <c r="K5" s="111"/>
      <c r="L5" s="117"/>
      <c r="M5" s="26" t="e">
        <f>K5/L5</f>
        <v>#DIV/0!</v>
      </c>
      <c r="N5" s="19"/>
      <c r="O5" s="26" t="e">
        <f>M5+(M5*N5/100)</f>
        <v>#DIV/0!</v>
      </c>
      <c r="P5" s="27" t="e">
        <f t="shared" ref="P5:P25" si="0">G5*M5</f>
        <v>#DIV/0!</v>
      </c>
      <c r="Q5" s="27" t="e">
        <f t="shared" ref="Q5:Q25" si="1">G5*O5</f>
        <v>#DIV/0!</v>
      </c>
      <c r="R5" s="45" t="e">
        <f>P5</f>
        <v>#DIV/0!</v>
      </c>
      <c r="S5" s="45" t="e">
        <f>Q5</f>
        <v>#DIV/0!</v>
      </c>
      <c r="T5" s="12"/>
    </row>
    <row r="6" spans="1:20" s="28" customFormat="1" ht="27" x14ac:dyDescent="0.25">
      <c r="A6" s="20">
        <v>2</v>
      </c>
      <c r="B6" s="29" t="s">
        <v>30</v>
      </c>
      <c r="C6" s="22">
        <v>2</v>
      </c>
      <c r="D6" s="21" t="s">
        <v>30</v>
      </c>
      <c r="E6" s="23" t="s">
        <v>2</v>
      </c>
      <c r="F6" s="24" t="s">
        <v>1</v>
      </c>
      <c r="G6" s="25">
        <v>128000</v>
      </c>
      <c r="H6" s="99"/>
      <c r="I6" s="100"/>
      <c r="J6" s="101"/>
      <c r="K6" s="111"/>
      <c r="L6" s="117"/>
      <c r="M6" s="26" t="e">
        <f t="shared" ref="M6:M14" si="2">K6/L6</f>
        <v>#DIV/0!</v>
      </c>
      <c r="N6" s="19"/>
      <c r="O6" s="26" t="e">
        <f t="shared" ref="O6:O25" si="3">M6+(M6*N6/100)</f>
        <v>#DIV/0!</v>
      </c>
      <c r="P6" s="27" t="e">
        <f t="shared" si="0"/>
        <v>#DIV/0!</v>
      </c>
      <c r="Q6" s="27" t="e">
        <f t="shared" si="1"/>
        <v>#DIV/0!</v>
      </c>
      <c r="R6" s="45" t="e">
        <f t="shared" ref="R6:R25" si="4">P6</f>
        <v>#DIV/0!</v>
      </c>
      <c r="S6" s="45" t="e">
        <f t="shared" ref="S6:S25" si="5">Q6</f>
        <v>#DIV/0!</v>
      </c>
      <c r="T6" s="12"/>
    </row>
    <row r="7" spans="1:20" s="28" customFormat="1" ht="27" x14ac:dyDescent="0.25">
      <c r="A7" s="20">
        <v>3</v>
      </c>
      <c r="B7" s="30" t="s">
        <v>31</v>
      </c>
      <c r="C7" s="22">
        <v>3</v>
      </c>
      <c r="D7" s="21" t="s">
        <v>32</v>
      </c>
      <c r="E7" s="23" t="s">
        <v>2</v>
      </c>
      <c r="F7" s="24" t="s">
        <v>1</v>
      </c>
      <c r="G7" s="25">
        <v>28000</v>
      </c>
      <c r="H7" s="99"/>
      <c r="I7" s="100"/>
      <c r="J7" s="101"/>
      <c r="K7" s="111"/>
      <c r="L7" s="117"/>
      <c r="M7" s="26" t="e">
        <f t="shared" si="2"/>
        <v>#DIV/0!</v>
      </c>
      <c r="N7" s="19"/>
      <c r="O7" s="26" t="e">
        <f t="shared" si="3"/>
        <v>#DIV/0!</v>
      </c>
      <c r="P7" s="27" t="e">
        <f t="shared" si="0"/>
        <v>#DIV/0!</v>
      </c>
      <c r="Q7" s="27" t="e">
        <f t="shared" si="1"/>
        <v>#DIV/0!</v>
      </c>
      <c r="R7" s="45" t="e">
        <f t="shared" si="4"/>
        <v>#DIV/0!</v>
      </c>
      <c r="S7" s="45" t="e">
        <f t="shared" si="5"/>
        <v>#DIV/0!</v>
      </c>
      <c r="T7" s="12"/>
    </row>
    <row r="8" spans="1:20" s="28" customFormat="1" ht="40.5" x14ac:dyDescent="0.25">
      <c r="A8" s="20">
        <v>4</v>
      </c>
      <c r="B8" s="29" t="s">
        <v>9</v>
      </c>
      <c r="C8" s="22">
        <v>4</v>
      </c>
      <c r="D8" s="21" t="s">
        <v>16</v>
      </c>
      <c r="E8" s="23" t="s">
        <v>17</v>
      </c>
      <c r="F8" s="24" t="s">
        <v>1</v>
      </c>
      <c r="G8" s="25">
        <v>400</v>
      </c>
      <c r="H8" s="99"/>
      <c r="I8" s="100"/>
      <c r="J8" s="101"/>
      <c r="K8" s="111"/>
      <c r="L8" s="117"/>
      <c r="M8" s="26" t="e">
        <f t="shared" si="2"/>
        <v>#DIV/0!</v>
      </c>
      <c r="N8" s="19"/>
      <c r="O8" s="26" t="e">
        <f t="shared" si="3"/>
        <v>#DIV/0!</v>
      </c>
      <c r="P8" s="27" t="e">
        <f t="shared" si="0"/>
        <v>#DIV/0!</v>
      </c>
      <c r="Q8" s="27" t="e">
        <f t="shared" si="1"/>
        <v>#DIV/0!</v>
      </c>
      <c r="R8" s="45" t="e">
        <f t="shared" si="4"/>
        <v>#DIV/0!</v>
      </c>
      <c r="S8" s="45" t="e">
        <f t="shared" si="5"/>
        <v>#DIV/0!</v>
      </c>
      <c r="T8" s="12"/>
    </row>
    <row r="9" spans="1:20" s="28" customFormat="1" ht="27" x14ac:dyDescent="0.25">
      <c r="A9" s="20">
        <v>5</v>
      </c>
      <c r="B9" s="29" t="s">
        <v>10</v>
      </c>
      <c r="C9" s="22" t="s">
        <v>33</v>
      </c>
      <c r="D9" s="21" t="s">
        <v>10</v>
      </c>
      <c r="E9" s="23" t="s">
        <v>21</v>
      </c>
      <c r="F9" s="24" t="s">
        <v>1</v>
      </c>
      <c r="G9" s="25">
        <v>1600</v>
      </c>
      <c r="H9" s="99"/>
      <c r="I9" s="100"/>
      <c r="J9" s="101"/>
      <c r="K9" s="111"/>
      <c r="L9" s="117"/>
      <c r="M9" s="26" t="e">
        <f t="shared" si="2"/>
        <v>#DIV/0!</v>
      </c>
      <c r="N9" s="19"/>
      <c r="O9" s="26" t="e">
        <f t="shared" si="3"/>
        <v>#DIV/0!</v>
      </c>
      <c r="P9" s="27" t="e">
        <f t="shared" si="0"/>
        <v>#DIV/0!</v>
      </c>
      <c r="Q9" s="27" t="e">
        <f t="shared" si="1"/>
        <v>#DIV/0!</v>
      </c>
      <c r="R9" s="45" t="e">
        <f t="shared" si="4"/>
        <v>#DIV/0!</v>
      </c>
      <c r="S9" s="45" t="e">
        <f t="shared" si="5"/>
        <v>#DIV/0!</v>
      </c>
      <c r="T9" s="12"/>
    </row>
    <row r="10" spans="1:20" s="28" customFormat="1" ht="27" x14ac:dyDescent="0.25">
      <c r="A10" s="20">
        <v>6</v>
      </c>
      <c r="B10" s="29" t="s">
        <v>10</v>
      </c>
      <c r="C10" s="22" t="s">
        <v>34</v>
      </c>
      <c r="D10" s="21" t="s">
        <v>10</v>
      </c>
      <c r="E10" s="23" t="s">
        <v>35</v>
      </c>
      <c r="F10" s="24" t="s">
        <v>26</v>
      </c>
      <c r="G10" s="25">
        <v>1600000</v>
      </c>
      <c r="H10" s="99"/>
      <c r="I10" s="100"/>
      <c r="J10" s="100"/>
      <c r="K10" s="111"/>
      <c r="L10" s="117"/>
      <c r="M10" s="26" t="e">
        <f t="shared" si="2"/>
        <v>#DIV/0!</v>
      </c>
      <c r="N10" s="19"/>
      <c r="O10" s="26" t="e">
        <f t="shared" si="3"/>
        <v>#DIV/0!</v>
      </c>
      <c r="P10" s="27" t="e">
        <f t="shared" si="0"/>
        <v>#DIV/0!</v>
      </c>
      <c r="Q10" s="27" t="e">
        <f t="shared" si="1"/>
        <v>#DIV/0!</v>
      </c>
      <c r="R10" s="45" t="e">
        <f t="shared" si="4"/>
        <v>#DIV/0!</v>
      </c>
      <c r="S10" s="45" t="e">
        <f t="shared" si="5"/>
        <v>#DIV/0!</v>
      </c>
      <c r="T10" s="12"/>
    </row>
    <row r="11" spans="1:20" s="28" customFormat="1" ht="40.5" x14ac:dyDescent="0.25">
      <c r="A11" s="20">
        <v>7</v>
      </c>
      <c r="B11" s="29" t="s">
        <v>36</v>
      </c>
      <c r="C11" s="31" t="s">
        <v>37</v>
      </c>
      <c r="D11" s="21" t="s">
        <v>38</v>
      </c>
      <c r="E11" s="23" t="s">
        <v>2</v>
      </c>
      <c r="F11" s="24" t="s">
        <v>1</v>
      </c>
      <c r="G11" s="25">
        <v>140000</v>
      </c>
      <c r="H11" s="99"/>
      <c r="I11" s="100"/>
      <c r="J11" s="100"/>
      <c r="K11" s="111"/>
      <c r="L11" s="117"/>
      <c r="M11" s="26" t="e">
        <f t="shared" si="2"/>
        <v>#DIV/0!</v>
      </c>
      <c r="N11" s="19"/>
      <c r="O11" s="26" t="e">
        <f t="shared" si="3"/>
        <v>#DIV/0!</v>
      </c>
      <c r="P11" s="27" t="e">
        <f t="shared" si="0"/>
        <v>#DIV/0!</v>
      </c>
      <c r="Q11" s="27" t="e">
        <f t="shared" si="1"/>
        <v>#DIV/0!</v>
      </c>
      <c r="R11" s="45" t="e">
        <f t="shared" si="4"/>
        <v>#DIV/0!</v>
      </c>
      <c r="S11" s="45" t="e">
        <f t="shared" si="5"/>
        <v>#DIV/0!</v>
      </c>
      <c r="T11" s="12"/>
    </row>
    <row r="12" spans="1:20" s="28" customFormat="1" ht="54" x14ac:dyDescent="0.25">
      <c r="A12" s="20">
        <v>8</v>
      </c>
      <c r="B12" s="29" t="s">
        <v>39</v>
      </c>
      <c r="C12" s="22" t="s">
        <v>40</v>
      </c>
      <c r="D12" s="21" t="s">
        <v>41</v>
      </c>
      <c r="E12" s="23" t="s">
        <v>18</v>
      </c>
      <c r="F12" s="24" t="s">
        <v>1</v>
      </c>
      <c r="G12" s="25">
        <v>2000</v>
      </c>
      <c r="H12" s="99"/>
      <c r="I12" s="100"/>
      <c r="J12" s="100"/>
      <c r="K12" s="111"/>
      <c r="L12" s="117"/>
      <c r="M12" s="26" t="e">
        <f t="shared" si="2"/>
        <v>#DIV/0!</v>
      </c>
      <c r="N12" s="19"/>
      <c r="O12" s="26" t="e">
        <f t="shared" si="3"/>
        <v>#DIV/0!</v>
      </c>
      <c r="P12" s="27" t="e">
        <f t="shared" si="0"/>
        <v>#DIV/0!</v>
      </c>
      <c r="Q12" s="27" t="e">
        <f t="shared" si="1"/>
        <v>#DIV/0!</v>
      </c>
      <c r="R12" s="45" t="e">
        <f t="shared" si="4"/>
        <v>#DIV/0!</v>
      </c>
      <c r="S12" s="45" t="e">
        <f t="shared" si="5"/>
        <v>#DIV/0!</v>
      </c>
      <c r="T12" s="12"/>
    </row>
    <row r="13" spans="1:20" s="28" customFormat="1" ht="54.75" thickBot="1" x14ac:dyDescent="0.3">
      <c r="A13" s="52">
        <v>9</v>
      </c>
      <c r="B13" s="53" t="s">
        <v>42</v>
      </c>
      <c r="C13" s="54" t="s">
        <v>40</v>
      </c>
      <c r="D13" s="55" t="s">
        <v>43</v>
      </c>
      <c r="E13" s="56" t="s">
        <v>18</v>
      </c>
      <c r="F13" s="57" t="s">
        <v>1</v>
      </c>
      <c r="G13" s="58">
        <v>2000</v>
      </c>
      <c r="H13" s="102"/>
      <c r="I13" s="103"/>
      <c r="J13" s="103"/>
      <c r="K13" s="112"/>
      <c r="L13" s="118"/>
      <c r="M13" s="59" t="e">
        <f t="shared" si="2"/>
        <v>#DIV/0!</v>
      </c>
      <c r="N13" s="60"/>
      <c r="O13" s="59" t="e">
        <f t="shared" si="3"/>
        <v>#DIV/0!</v>
      </c>
      <c r="P13" s="61" t="e">
        <f t="shared" si="0"/>
        <v>#DIV/0!</v>
      </c>
      <c r="Q13" s="61" t="e">
        <f t="shared" si="1"/>
        <v>#DIV/0!</v>
      </c>
      <c r="R13" s="62" t="e">
        <f t="shared" si="4"/>
        <v>#DIV/0!</v>
      </c>
      <c r="S13" s="62" t="e">
        <f t="shared" si="5"/>
        <v>#DIV/0!</v>
      </c>
      <c r="T13" s="12"/>
    </row>
    <row r="14" spans="1:20" s="28" customFormat="1" ht="40.5" customHeight="1" x14ac:dyDescent="0.25">
      <c r="A14" s="74">
        <v>10</v>
      </c>
      <c r="B14" s="75" t="s">
        <v>44</v>
      </c>
      <c r="C14" s="76" t="s">
        <v>45</v>
      </c>
      <c r="D14" s="77" t="s">
        <v>19</v>
      </c>
      <c r="E14" s="78" t="s">
        <v>46</v>
      </c>
      <c r="F14" s="79" t="s">
        <v>20</v>
      </c>
      <c r="G14" s="80">
        <v>12000</v>
      </c>
      <c r="H14" s="104"/>
      <c r="I14" s="105"/>
      <c r="J14" s="105"/>
      <c r="K14" s="113"/>
      <c r="L14" s="119"/>
      <c r="M14" s="81" t="e">
        <f t="shared" si="2"/>
        <v>#DIV/0!</v>
      </c>
      <c r="N14" s="82"/>
      <c r="O14" s="81" t="e">
        <f t="shared" si="3"/>
        <v>#DIV/0!</v>
      </c>
      <c r="P14" s="83" t="e">
        <f t="shared" si="0"/>
        <v>#DIV/0!</v>
      </c>
      <c r="Q14" s="83" t="e">
        <f t="shared" si="1"/>
        <v>#DIV/0!</v>
      </c>
      <c r="R14" s="84"/>
      <c r="S14" s="85"/>
      <c r="T14" s="12"/>
    </row>
    <row r="15" spans="1:20" s="28" customFormat="1" ht="40.5" customHeight="1" thickBot="1" x14ac:dyDescent="0.3">
      <c r="A15" s="86">
        <v>10</v>
      </c>
      <c r="B15" s="87" t="s">
        <v>44</v>
      </c>
      <c r="C15" s="88" t="s">
        <v>45</v>
      </c>
      <c r="D15" s="89" t="s">
        <v>72</v>
      </c>
      <c r="E15" s="90"/>
      <c r="F15" s="91" t="s">
        <v>1</v>
      </c>
      <c r="G15" s="92">
        <f>2800/4</f>
        <v>700</v>
      </c>
      <c r="H15" s="106"/>
      <c r="I15" s="107"/>
      <c r="J15" s="107"/>
      <c r="K15" s="114" t="s">
        <v>68</v>
      </c>
      <c r="L15" s="120"/>
      <c r="M15" s="93">
        <v>0</v>
      </c>
      <c r="N15" s="94"/>
      <c r="O15" s="93">
        <f t="shared" si="3"/>
        <v>0</v>
      </c>
      <c r="P15" s="95">
        <f t="shared" si="0"/>
        <v>0</v>
      </c>
      <c r="Q15" s="95">
        <f t="shared" si="1"/>
        <v>0</v>
      </c>
      <c r="R15" s="96" t="e">
        <f>SUM(P14:P15)</f>
        <v>#DIV/0!</v>
      </c>
      <c r="S15" s="97" t="e">
        <f>SUM(Q14:Q15)</f>
        <v>#DIV/0!</v>
      </c>
      <c r="T15" s="12"/>
    </row>
    <row r="16" spans="1:20" s="28" customFormat="1" ht="27" x14ac:dyDescent="0.25">
      <c r="A16" s="63">
        <v>11</v>
      </c>
      <c r="B16" s="64" t="s">
        <v>47</v>
      </c>
      <c r="C16" s="65">
        <v>7</v>
      </c>
      <c r="D16" s="66" t="s">
        <v>48</v>
      </c>
      <c r="E16" s="67" t="s">
        <v>2</v>
      </c>
      <c r="F16" s="68" t="s">
        <v>1</v>
      </c>
      <c r="G16" s="69">
        <v>400</v>
      </c>
      <c r="H16" s="108"/>
      <c r="I16" s="109"/>
      <c r="J16" s="109"/>
      <c r="K16" s="115"/>
      <c r="L16" s="121"/>
      <c r="M16" s="70" t="e">
        <f>K16/L16</f>
        <v>#DIV/0!</v>
      </c>
      <c r="N16" s="71"/>
      <c r="O16" s="70" t="e">
        <f t="shared" si="3"/>
        <v>#DIV/0!</v>
      </c>
      <c r="P16" s="72" t="e">
        <f t="shared" si="0"/>
        <v>#DIV/0!</v>
      </c>
      <c r="Q16" s="72" t="e">
        <f t="shared" si="1"/>
        <v>#DIV/0!</v>
      </c>
      <c r="R16" s="73" t="e">
        <f t="shared" si="4"/>
        <v>#DIV/0!</v>
      </c>
      <c r="S16" s="73" t="e">
        <f t="shared" si="5"/>
        <v>#DIV/0!</v>
      </c>
      <c r="T16" s="12"/>
    </row>
    <row r="17" spans="1:20" s="28" customFormat="1" ht="27" x14ac:dyDescent="0.25">
      <c r="A17" s="20">
        <v>12</v>
      </c>
      <c r="B17" s="29" t="s">
        <v>49</v>
      </c>
      <c r="C17" s="22">
        <v>8</v>
      </c>
      <c r="D17" s="32" t="s">
        <v>50</v>
      </c>
      <c r="E17" s="23" t="s">
        <v>66</v>
      </c>
      <c r="F17" s="24" t="s">
        <v>71</v>
      </c>
      <c r="G17" s="25">
        <v>20000000</v>
      </c>
      <c r="H17" s="99"/>
      <c r="I17" s="100"/>
      <c r="J17" s="100"/>
      <c r="K17" s="111"/>
      <c r="L17" s="117"/>
      <c r="M17" s="26" t="e">
        <f t="shared" ref="M17:M25" si="6">K17/L17</f>
        <v>#DIV/0!</v>
      </c>
      <c r="N17" s="19"/>
      <c r="O17" s="26" t="e">
        <f t="shared" si="3"/>
        <v>#DIV/0!</v>
      </c>
      <c r="P17" s="27" t="e">
        <f t="shared" si="0"/>
        <v>#DIV/0!</v>
      </c>
      <c r="Q17" s="27" t="e">
        <f t="shared" si="1"/>
        <v>#DIV/0!</v>
      </c>
      <c r="R17" s="45" t="e">
        <f t="shared" si="4"/>
        <v>#DIV/0!</v>
      </c>
      <c r="S17" s="45" t="e">
        <f t="shared" si="5"/>
        <v>#DIV/0!</v>
      </c>
      <c r="T17" s="12"/>
    </row>
    <row r="18" spans="1:20" s="28" customFormat="1" ht="67.5" x14ac:dyDescent="0.25">
      <c r="A18" s="20">
        <v>13</v>
      </c>
      <c r="B18" s="29" t="s">
        <v>51</v>
      </c>
      <c r="C18" s="22">
        <v>9</v>
      </c>
      <c r="D18" s="21" t="s">
        <v>52</v>
      </c>
      <c r="E18" s="21" t="s">
        <v>53</v>
      </c>
      <c r="F18" s="24" t="s">
        <v>26</v>
      </c>
      <c r="G18" s="25">
        <v>400000</v>
      </c>
      <c r="H18" s="99"/>
      <c r="I18" s="100"/>
      <c r="J18" s="100"/>
      <c r="K18" s="111"/>
      <c r="L18" s="117"/>
      <c r="M18" s="26" t="e">
        <f t="shared" si="6"/>
        <v>#DIV/0!</v>
      </c>
      <c r="N18" s="19"/>
      <c r="O18" s="26" t="e">
        <f t="shared" si="3"/>
        <v>#DIV/0!</v>
      </c>
      <c r="P18" s="27" t="e">
        <f t="shared" si="0"/>
        <v>#DIV/0!</v>
      </c>
      <c r="Q18" s="27" t="e">
        <f t="shared" si="1"/>
        <v>#DIV/0!</v>
      </c>
      <c r="R18" s="45" t="e">
        <f t="shared" si="4"/>
        <v>#DIV/0!</v>
      </c>
      <c r="S18" s="45" t="e">
        <f t="shared" si="5"/>
        <v>#DIV/0!</v>
      </c>
      <c r="T18" s="12"/>
    </row>
    <row r="19" spans="1:20" s="127" customFormat="1" ht="24" customHeight="1" x14ac:dyDescent="0.25">
      <c r="A19" s="20">
        <v>14</v>
      </c>
      <c r="B19" s="29" t="s">
        <v>54</v>
      </c>
      <c r="C19" s="22">
        <v>10</v>
      </c>
      <c r="D19" s="21" t="s">
        <v>55</v>
      </c>
      <c r="E19" s="23" t="s">
        <v>67</v>
      </c>
      <c r="F19" s="24" t="s">
        <v>20</v>
      </c>
      <c r="G19" s="25">
        <v>1200</v>
      </c>
      <c r="H19" s="122"/>
      <c r="I19" s="123"/>
      <c r="J19" s="123"/>
      <c r="K19" s="124"/>
      <c r="L19" s="125"/>
      <c r="M19" s="26" t="e">
        <f t="shared" ref="M19" si="7">K19/L19</f>
        <v>#DIV/0!</v>
      </c>
      <c r="N19" s="19"/>
      <c r="O19" s="26" t="e">
        <f t="shared" ref="O19" si="8">M19+(M19*N19/100)</f>
        <v>#DIV/0!</v>
      </c>
      <c r="P19" s="27" t="e">
        <f t="shared" ref="P19" si="9">G19*M19</f>
        <v>#DIV/0!</v>
      </c>
      <c r="Q19" s="27" t="e">
        <f t="shared" ref="Q19" si="10">G19*O19</f>
        <v>#DIV/0!</v>
      </c>
      <c r="R19" s="45" t="e">
        <f t="shared" ref="R19" si="11">P19</f>
        <v>#DIV/0!</v>
      </c>
      <c r="S19" s="45" t="e">
        <f t="shared" ref="S19" si="12">Q19</f>
        <v>#DIV/0!</v>
      </c>
      <c r="T19" s="126"/>
    </row>
    <row r="20" spans="1:20" s="28" customFormat="1" ht="55.5" customHeight="1" x14ac:dyDescent="0.25">
      <c r="A20" s="20">
        <v>15</v>
      </c>
      <c r="B20" s="29" t="s">
        <v>56</v>
      </c>
      <c r="C20" s="22">
        <v>11</v>
      </c>
      <c r="D20" s="21" t="s">
        <v>57</v>
      </c>
      <c r="E20" s="23" t="s">
        <v>23</v>
      </c>
      <c r="F20" s="24" t="s">
        <v>22</v>
      </c>
      <c r="G20" s="25">
        <v>1200000</v>
      </c>
      <c r="H20" s="99"/>
      <c r="I20" s="100"/>
      <c r="J20" s="100"/>
      <c r="K20" s="111"/>
      <c r="L20" s="117"/>
      <c r="M20" s="26" t="e">
        <f t="shared" si="6"/>
        <v>#DIV/0!</v>
      </c>
      <c r="N20" s="19"/>
      <c r="O20" s="26" t="e">
        <f t="shared" si="3"/>
        <v>#DIV/0!</v>
      </c>
      <c r="P20" s="27" t="e">
        <f t="shared" si="0"/>
        <v>#DIV/0!</v>
      </c>
      <c r="Q20" s="27" t="e">
        <f t="shared" si="1"/>
        <v>#DIV/0!</v>
      </c>
      <c r="R20" s="45" t="e">
        <f t="shared" si="4"/>
        <v>#DIV/0!</v>
      </c>
      <c r="S20" s="45" t="e">
        <f t="shared" si="5"/>
        <v>#DIV/0!</v>
      </c>
      <c r="T20" s="12"/>
    </row>
    <row r="21" spans="1:20" s="28" customFormat="1" ht="40.5" x14ac:dyDescent="0.25">
      <c r="A21" s="20">
        <v>16</v>
      </c>
      <c r="B21" s="29" t="s">
        <v>11</v>
      </c>
      <c r="C21" s="22">
        <v>12</v>
      </c>
      <c r="D21" s="21" t="s">
        <v>11</v>
      </c>
      <c r="E21" s="23" t="s">
        <v>58</v>
      </c>
      <c r="F21" s="24" t="s">
        <v>22</v>
      </c>
      <c r="G21" s="25">
        <v>240000</v>
      </c>
      <c r="H21" s="99"/>
      <c r="I21" s="100"/>
      <c r="J21" s="100"/>
      <c r="K21" s="111"/>
      <c r="L21" s="117"/>
      <c r="M21" s="26" t="e">
        <f t="shared" si="6"/>
        <v>#DIV/0!</v>
      </c>
      <c r="N21" s="19"/>
      <c r="O21" s="26" t="e">
        <f t="shared" si="3"/>
        <v>#DIV/0!</v>
      </c>
      <c r="P21" s="27" t="e">
        <f t="shared" si="0"/>
        <v>#DIV/0!</v>
      </c>
      <c r="Q21" s="27" t="e">
        <f t="shared" si="1"/>
        <v>#DIV/0!</v>
      </c>
      <c r="R21" s="45" t="e">
        <f t="shared" si="4"/>
        <v>#DIV/0!</v>
      </c>
      <c r="S21" s="45" t="e">
        <f t="shared" si="5"/>
        <v>#DIV/0!</v>
      </c>
      <c r="T21" s="12"/>
    </row>
    <row r="22" spans="1:20" s="28" customFormat="1" ht="40.5" x14ac:dyDescent="0.25">
      <c r="A22" s="20">
        <v>17</v>
      </c>
      <c r="B22" s="29" t="s">
        <v>59</v>
      </c>
      <c r="C22" s="22">
        <v>13</v>
      </c>
      <c r="D22" s="21" t="s">
        <v>59</v>
      </c>
      <c r="E22" s="23" t="s">
        <v>69</v>
      </c>
      <c r="F22" s="24" t="s">
        <v>26</v>
      </c>
      <c r="G22" s="25">
        <v>640000</v>
      </c>
      <c r="H22" s="99"/>
      <c r="I22" s="100"/>
      <c r="J22" s="100"/>
      <c r="K22" s="111"/>
      <c r="L22" s="117"/>
      <c r="M22" s="26" t="e">
        <f t="shared" si="6"/>
        <v>#DIV/0!</v>
      </c>
      <c r="N22" s="19"/>
      <c r="O22" s="26" t="e">
        <f t="shared" si="3"/>
        <v>#DIV/0!</v>
      </c>
      <c r="P22" s="27" t="e">
        <f t="shared" si="0"/>
        <v>#DIV/0!</v>
      </c>
      <c r="Q22" s="27" t="e">
        <f t="shared" si="1"/>
        <v>#DIV/0!</v>
      </c>
      <c r="R22" s="45" t="e">
        <f t="shared" si="4"/>
        <v>#DIV/0!</v>
      </c>
      <c r="S22" s="45" t="e">
        <f t="shared" si="5"/>
        <v>#DIV/0!</v>
      </c>
      <c r="T22" s="12"/>
    </row>
    <row r="23" spans="1:20" s="28" customFormat="1" ht="27" x14ac:dyDescent="0.25">
      <c r="A23" s="20">
        <v>18</v>
      </c>
      <c r="B23" s="29" t="s">
        <v>60</v>
      </c>
      <c r="C23" s="33">
        <v>15</v>
      </c>
      <c r="D23" s="21" t="s">
        <v>61</v>
      </c>
      <c r="E23" s="33" t="s">
        <v>62</v>
      </c>
      <c r="F23" s="24" t="s">
        <v>70</v>
      </c>
      <c r="G23" s="25">
        <v>60000</v>
      </c>
      <c r="H23" s="99"/>
      <c r="I23" s="100"/>
      <c r="J23" s="100"/>
      <c r="K23" s="111"/>
      <c r="L23" s="117"/>
      <c r="M23" s="26" t="e">
        <f t="shared" si="6"/>
        <v>#DIV/0!</v>
      </c>
      <c r="N23" s="19"/>
      <c r="O23" s="26" t="e">
        <f t="shared" si="3"/>
        <v>#DIV/0!</v>
      </c>
      <c r="P23" s="27" t="e">
        <f t="shared" si="0"/>
        <v>#DIV/0!</v>
      </c>
      <c r="Q23" s="27" t="e">
        <f t="shared" si="1"/>
        <v>#DIV/0!</v>
      </c>
      <c r="R23" s="45" t="e">
        <f t="shared" si="4"/>
        <v>#DIV/0!</v>
      </c>
      <c r="S23" s="45" t="e">
        <f t="shared" si="5"/>
        <v>#DIV/0!</v>
      </c>
      <c r="T23" s="12"/>
    </row>
    <row r="24" spans="1:20" s="28" customFormat="1" ht="27" x14ac:dyDescent="0.25">
      <c r="A24" s="20">
        <v>19</v>
      </c>
      <c r="B24" s="29" t="s">
        <v>63</v>
      </c>
      <c r="C24" s="33">
        <v>15</v>
      </c>
      <c r="D24" s="21" t="s">
        <v>63</v>
      </c>
      <c r="E24" s="33" t="s">
        <v>62</v>
      </c>
      <c r="F24" s="24" t="s">
        <v>70</v>
      </c>
      <c r="G24" s="25">
        <v>360000</v>
      </c>
      <c r="H24" s="99"/>
      <c r="I24" s="100"/>
      <c r="J24" s="100"/>
      <c r="K24" s="111"/>
      <c r="L24" s="117"/>
      <c r="M24" s="26" t="e">
        <f t="shared" si="6"/>
        <v>#DIV/0!</v>
      </c>
      <c r="N24" s="19"/>
      <c r="O24" s="26" t="e">
        <f t="shared" si="3"/>
        <v>#DIV/0!</v>
      </c>
      <c r="P24" s="27" t="e">
        <f t="shared" si="0"/>
        <v>#DIV/0!</v>
      </c>
      <c r="Q24" s="27" t="e">
        <f t="shared" si="1"/>
        <v>#DIV/0!</v>
      </c>
      <c r="R24" s="45" t="e">
        <f t="shared" si="4"/>
        <v>#DIV/0!</v>
      </c>
      <c r="S24" s="45" t="e">
        <f t="shared" si="5"/>
        <v>#DIV/0!</v>
      </c>
      <c r="T24" s="12"/>
    </row>
    <row r="25" spans="1:20" s="28" customFormat="1" ht="40.5" x14ac:dyDescent="0.25">
      <c r="A25" s="20">
        <v>20</v>
      </c>
      <c r="B25" s="21" t="s">
        <v>64</v>
      </c>
      <c r="C25" s="34">
        <v>16</v>
      </c>
      <c r="D25" s="21" t="s">
        <v>64</v>
      </c>
      <c r="E25" s="33" t="s">
        <v>18</v>
      </c>
      <c r="F25" s="24" t="s">
        <v>1</v>
      </c>
      <c r="G25" s="25">
        <v>2000</v>
      </c>
      <c r="H25" s="99"/>
      <c r="I25" s="100"/>
      <c r="J25" s="100"/>
      <c r="K25" s="111"/>
      <c r="L25" s="117"/>
      <c r="M25" s="26" t="e">
        <f t="shared" si="6"/>
        <v>#DIV/0!</v>
      </c>
      <c r="N25" s="19"/>
      <c r="O25" s="26" t="e">
        <f t="shared" si="3"/>
        <v>#DIV/0!</v>
      </c>
      <c r="P25" s="27" t="e">
        <f t="shared" si="0"/>
        <v>#DIV/0!</v>
      </c>
      <c r="Q25" s="27" t="e">
        <f t="shared" si="1"/>
        <v>#DIV/0!</v>
      </c>
      <c r="R25" s="45" t="e">
        <f t="shared" si="4"/>
        <v>#DIV/0!</v>
      </c>
      <c r="S25" s="45" t="e">
        <f t="shared" si="5"/>
        <v>#DIV/0!</v>
      </c>
      <c r="T25" s="12"/>
    </row>
  </sheetData>
  <autoFilter ref="A4:Q25"/>
  <pageMargins left="0.23622047244094491" right="0.19685039370078741" top="0.19685039370078741" bottom="0.39370078740157483" header="0.19685039370078741" footer="0.19685039370078741"/>
  <pageSetup paperSize="8" scale="68" fitToHeight="0" orientation="landscape" verticalDpi="4294967294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kcks101</dc:creator>
  <cp:lastModifiedBy>Barbara Jurca</cp:lastModifiedBy>
  <cp:lastPrinted>2023-11-28T08:01:25Z</cp:lastPrinted>
  <dcterms:created xsi:type="dcterms:W3CDTF">2019-12-16T08:15:22Z</dcterms:created>
  <dcterms:modified xsi:type="dcterms:W3CDTF">2023-11-28T08:01:32Z</dcterms:modified>
</cp:coreProperties>
</file>